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840" windowHeight="10995"/>
  </bookViews>
  <sheets>
    <sheet name="Лист1" sheetId="1" r:id="rId1"/>
  </sheets>
  <calcPr calcId="145621" iterateDelta="1E-4"/>
</workbook>
</file>

<file path=xl/calcChain.xml><?xml version="1.0" encoding="utf-8"?>
<calcChain xmlns="http://schemas.openxmlformats.org/spreadsheetml/2006/main">
  <c r="H19" i="1" l="1"/>
  <c r="G30" i="1" l="1"/>
  <c r="H30" i="1"/>
  <c r="G17" i="1"/>
  <c r="H17" i="1"/>
  <c r="G18" i="1"/>
  <c r="H18" i="1"/>
  <c r="G19" i="1"/>
  <c r="G20" i="1"/>
  <c r="H20" i="1"/>
  <c r="G21" i="1"/>
  <c r="H21" i="1"/>
  <c r="G22" i="1"/>
  <c r="H22" i="1"/>
  <c r="G23" i="1"/>
  <c r="G24" i="1"/>
  <c r="H24" i="1"/>
  <c r="G25" i="1"/>
  <c r="H25" i="1"/>
  <c r="G26" i="1"/>
  <c r="H26" i="1"/>
  <c r="G27" i="1"/>
  <c r="H27" i="1"/>
  <c r="G28" i="1"/>
  <c r="H28" i="1"/>
  <c r="G29" i="1"/>
</calcChain>
</file>

<file path=xl/sharedStrings.xml><?xml version="1.0" encoding="utf-8"?>
<sst xmlns="http://schemas.openxmlformats.org/spreadsheetml/2006/main" count="64" uniqueCount="53">
  <si>
    <t>Ежеквартально, до 20 числа месяца,</t>
  </si>
  <si>
    <t>следующего за отчетным.</t>
  </si>
  <si>
    <t>Ежегодно до 25 января года,</t>
  </si>
  <si>
    <t>следующего за отчетным</t>
  </si>
  <si>
    <t>ОТЧЕТ</t>
  </si>
  <si>
    <t xml:space="preserve">наименование муниципальной  программы </t>
  </si>
  <si>
    <t>(1 квартал, полугодие, 3 квартал, год)</t>
  </si>
  <si>
    <t>Наименование подпрограммы, основного мероприятия</t>
  </si>
  <si>
    <t>Наименование целевого показателя</t>
  </si>
  <si>
    <t>Един. измерения</t>
  </si>
  <si>
    <t>% исполнения</t>
  </si>
  <si>
    <t>факт</t>
  </si>
  <si>
    <t>план</t>
  </si>
  <si>
    <t>аналогичный отчетный период прошлого года</t>
  </si>
  <si>
    <t>текущий отчетный период</t>
  </si>
  <si>
    <t>Значение целевого показателя за:</t>
  </si>
  <si>
    <t>об исполнении целевых показателей муниципальной программы муниципального образования Кавказский район</t>
  </si>
  <si>
    <t>7=6-5</t>
  </si>
  <si>
    <t xml:space="preserve">"Муниципальная политика и развитие гражданского общества" </t>
  </si>
  <si>
    <t>Уровень выявленных коррупциогенных факторов при проведении антикоррупционной экспертизы нормативных правовых актов администрации муниципального образования Кавказский район и их проектов</t>
  </si>
  <si>
    <t>%</t>
  </si>
  <si>
    <t xml:space="preserve">Число муниципальных служащих администрации муниципального образования Кавказский район, прошедших обучение по программам противодействия коррупции </t>
  </si>
  <si>
    <t xml:space="preserve">Степень доверия к органам местного самоуправления муниципального образования Кавказский район со стороны населения </t>
  </si>
  <si>
    <t>чел.</t>
  </si>
  <si>
    <t>Начальник правового отдела администрации муниципального образования Кавказский район</t>
  </si>
  <si>
    <t>Количество реализованных социально значимых тематических мероприятий по вопросам развития национальных культур, духовного единства и межэтнического согласия</t>
  </si>
  <si>
    <t>Количество размещенных в средствах массовой информации, в том числе в сети  Интернет, информационных сообщений (публикаций, видеороликов, телепередач), а также продукции социальной рекламы о традициях, культуре, истории, обычаях национальностей и религий, представители которых проживают на территории Кавказского района</t>
  </si>
  <si>
    <t xml:space="preserve">ед. </t>
  </si>
  <si>
    <t>Доля жителей муниципального образования Кавказский район положительно оценивающих состояние межнациональных отношений в общей численности населения</t>
  </si>
  <si>
    <r>
      <t xml:space="preserve">Подпрограмма  </t>
    </r>
    <r>
      <rPr>
        <b/>
        <sz val="11"/>
        <rFont val="Times New Roman"/>
        <family val="1"/>
        <charset val="204"/>
      </rPr>
      <t xml:space="preserve"> "Гармонизация межнациональных и межконфессиональных отношений в муниципальном образовании Кавказский район"             </t>
    </r>
  </si>
  <si>
    <t xml:space="preserve">Подпрограмма "Противодействие коррупции в муниципальном образовании Кавказский  район"                                                                            </t>
  </si>
  <si>
    <t>Подпрограмма «Развитие муниципальной службы в муниципальном образовании Кавказский район»</t>
  </si>
  <si>
    <t xml:space="preserve">Количество лиц, прошедших обучение по программам дополнительного профессионального образования от общего числа лиц, замещающих муниципальные должности и должности муниципальной службы в муниципальном образовании Кавказский район:  </t>
  </si>
  <si>
    <t>Муниципальная программа «Муниципальная политика и развитие гражданского общества»</t>
  </si>
  <si>
    <t>ед.</t>
  </si>
  <si>
    <t>Доля граждан в возрасте от 18 лет, проживающих в муниципальном образовании Кавказский район (его части), принявших участие в реализации общественно полезных программ, общественных объединений от общего числа жителей муниципального образования Кавказский район (его части)</t>
  </si>
  <si>
    <t>администрация муниципального образования Кавказский район</t>
  </si>
  <si>
    <t>финансовое управление</t>
  </si>
  <si>
    <t>отдел молодежной политики</t>
  </si>
  <si>
    <t>___________</t>
  </si>
  <si>
    <t>Подпрограмма «Развитие инициативного бюджетирования  в муниципальном образовании Кавказский район»</t>
  </si>
  <si>
    <t>Доля граждан в возрасте от 18 лет, проживающих в муниципальном образовании Кавказский район (его части), принявших участие в собраниях или иных организованных формах осуществления местного самоуправления по отбору инициативных проектов, от общего числа граждан в возрасте от 18 лет, проживающих в муниципальном образовании Кавказский район (его части)</t>
  </si>
  <si>
    <t xml:space="preserve">  </t>
  </si>
  <si>
    <t xml:space="preserve"> </t>
  </si>
  <si>
    <t>управление имущественных отношений</t>
  </si>
  <si>
    <t xml:space="preserve">А.И. Полусмак </t>
  </si>
  <si>
    <t>в 2023 году не планируется обучение</t>
  </si>
  <si>
    <r>
      <t>Причины недостижения фактического значения показателя в отчетном периоде</t>
    </r>
    <r>
      <rPr>
        <sz val="12"/>
        <rFont val="Calibri"/>
        <family val="2"/>
        <charset val="204"/>
      </rPr>
      <t>¹</t>
    </r>
  </si>
  <si>
    <t xml:space="preserve">Исполнитель, Пивоварь А.Н.                                                 тел.+7(86138)62717 </t>
  </si>
  <si>
    <t xml:space="preserve">за 2023 год  </t>
  </si>
  <si>
    <t>х</t>
  </si>
  <si>
    <t xml:space="preserve">Общее количество лиц, замещающих муниципальные должности и должности муниципальной службы в муниципальном образовании Кавказский район, обученных по программам дополнительного профессионального образования и программам противодействие коррупции </t>
  </si>
  <si>
    <t>Снижение значения показателя является положительным результатом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</si>
</sst>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\-??&quot;р.&quot;_-;_-@_-"/>
    <numFmt numFmtId="165" formatCode="0.0"/>
  </numFmts>
  <fonts count="1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trike/>
      <sz val="12"/>
      <color rgb="FFFF0000"/>
      <name val="Times New Roman"/>
      <family val="1"/>
      <charset val="204"/>
    </font>
    <font>
      <strike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164" fontId="7" fillId="0" borderId="0" applyBorder="0" applyProtection="0"/>
  </cellStyleXfs>
  <cellXfs count="54">
    <xf numFmtId="0" fontId="0" fillId="0" borderId="0" xfId="0"/>
    <xf numFmtId="0" fontId="10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4" fontId="9" fillId="2" borderId="1" xfId="3" applyFont="1" applyFill="1" applyBorder="1" applyAlignment="1" applyProtection="1">
      <alignment vertical="center" wrapText="1"/>
    </xf>
    <xf numFmtId="0" fontId="10" fillId="2" borderId="1" xfId="0" applyFont="1" applyFill="1" applyBorder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9" fillId="2" borderId="0" xfId="3" applyFont="1" applyFill="1" applyBorder="1" applyAlignment="1" applyProtection="1">
      <alignment horizontal="center" vertical="center" wrapText="1"/>
    </xf>
    <xf numFmtId="164" fontId="9" fillId="2" borderId="1" xfId="3" applyFont="1" applyFill="1" applyBorder="1" applyAlignment="1" applyProtection="1">
      <alignment horizontal="center" vertical="center" wrapText="1"/>
    </xf>
    <xf numFmtId="0" fontId="10" fillId="2" borderId="0" xfId="0" applyFont="1" applyFill="1" applyAlignment="1">
      <alignment wrapText="1"/>
    </xf>
    <xf numFmtId="0" fontId="1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justify" vertical="center"/>
    </xf>
    <xf numFmtId="0" fontId="10" fillId="2" borderId="1" xfId="0" applyFont="1" applyFill="1" applyBorder="1" applyAlignment="1">
      <alignment horizontal="justify" vertical="top" wrapText="1"/>
    </xf>
    <xf numFmtId="0" fontId="13" fillId="2" borderId="0" xfId="0" applyFont="1" applyFill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justify" wrapText="1"/>
    </xf>
    <xf numFmtId="0" fontId="5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/>
    </xf>
    <xf numFmtId="0" fontId="0" fillId="2" borderId="0" xfId="0" applyFill="1" applyBorder="1" applyAlignment="1"/>
    <xf numFmtId="0" fontId="0" fillId="2" borderId="0" xfId="0" applyFill="1" applyAlignment="1"/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/>
    <xf numFmtId="0" fontId="2" fillId="2" borderId="0" xfId="0" applyFont="1" applyFill="1" applyAlignment="1"/>
    <xf numFmtId="0" fontId="3" fillId="2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4">
    <cellStyle name="Excel Built-in Explanatory Text" xfId="2"/>
    <cellStyle name="Денежный 2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1"/>
  <sheetViews>
    <sheetView tabSelected="1" topLeftCell="A28" zoomScale="75" zoomScaleNormal="75" workbookViewId="0">
      <selection activeCell="F18" sqref="F18"/>
    </sheetView>
  </sheetViews>
  <sheetFormatPr defaultRowHeight="15.75" x14ac:dyDescent="0.25"/>
  <cols>
    <col min="1" max="1" width="22.5703125" style="19" customWidth="1"/>
    <col min="2" max="2" width="33.42578125" style="19" customWidth="1"/>
    <col min="3" max="3" width="7" style="19" customWidth="1"/>
    <col min="4" max="4" width="10.140625" style="19" customWidth="1"/>
    <col min="5" max="5" width="9.140625" style="19" customWidth="1"/>
    <col min="6" max="6" width="8.42578125" style="19" customWidth="1"/>
    <col min="7" max="7" width="8.7109375" style="19" customWidth="1"/>
    <col min="8" max="8" width="9.42578125" style="19" customWidth="1"/>
    <col min="9" max="9" width="18.5703125" style="19" customWidth="1"/>
    <col min="10" max="10" width="14.7109375" style="19" customWidth="1"/>
    <col min="11" max="11" width="15.28515625" style="19" customWidth="1"/>
    <col min="12" max="16384" width="9.140625" style="19"/>
  </cols>
  <sheetData>
    <row r="1" spans="1:9" ht="15.75" customHeight="1" x14ac:dyDescent="0.25">
      <c r="A1" s="17"/>
      <c r="B1" s="17"/>
      <c r="C1" s="17"/>
      <c r="D1" s="17"/>
      <c r="E1" s="17"/>
      <c r="F1" s="17"/>
      <c r="G1" s="18" t="s">
        <v>0</v>
      </c>
      <c r="H1" s="18"/>
      <c r="I1" s="18"/>
    </row>
    <row r="2" spans="1:9" ht="15.75" customHeight="1" x14ac:dyDescent="0.25">
      <c r="A2" s="17"/>
      <c r="B2" s="17"/>
      <c r="C2" s="17"/>
      <c r="D2" s="17"/>
      <c r="E2" s="17"/>
      <c r="F2" s="17"/>
      <c r="G2" s="18" t="s">
        <v>1</v>
      </c>
      <c r="H2" s="18"/>
      <c r="I2" s="18"/>
    </row>
    <row r="3" spans="1:9" ht="15.75" customHeight="1" x14ac:dyDescent="0.25">
      <c r="A3" s="17"/>
      <c r="B3" s="17"/>
      <c r="C3" s="17"/>
      <c r="D3" s="17"/>
      <c r="E3" s="17"/>
      <c r="F3" s="17"/>
      <c r="G3" s="18" t="s">
        <v>2</v>
      </c>
      <c r="H3" s="18"/>
      <c r="I3" s="18"/>
    </row>
    <row r="4" spans="1:9" ht="15.75" customHeight="1" x14ac:dyDescent="0.25">
      <c r="A4" s="17"/>
      <c r="B4" s="17"/>
      <c r="C4" s="17"/>
      <c r="D4" s="17"/>
      <c r="E4" s="17"/>
      <c r="F4" s="17"/>
      <c r="G4" s="18" t="s">
        <v>3</v>
      </c>
      <c r="H4" s="18"/>
      <c r="I4" s="18"/>
    </row>
    <row r="5" spans="1:9" x14ac:dyDescent="0.25">
      <c r="A5" s="17"/>
      <c r="B5" s="17"/>
      <c r="C5" s="17"/>
      <c r="D5" s="17"/>
      <c r="E5" s="17"/>
      <c r="F5" s="17"/>
      <c r="G5" s="17"/>
      <c r="H5" s="17"/>
      <c r="I5" s="17"/>
    </row>
    <row r="6" spans="1:9" x14ac:dyDescent="0.25">
      <c r="A6" s="20" t="s">
        <v>4</v>
      </c>
      <c r="B6" s="20"/>
      <c r="C6" s="20"/>
      <c r="D6" s="20"/>
      <c r="E6" s="20"/>
      <c r="F6" s="20"/>
      <c r="G6" s="20"/>
      <c r="H6" s="20"/>
      <c r="I6" s="20"/>
    </row>
    <row r="7" spans="1:9" ht="15.75" customHeight="1" x14ac:dyDescent="0.25">
      <c r="A7" s="20" t="s">
        <v>16</v>
      </c>
      <c r="B7" s="20"/>
      <c r="C7" s="20"/>
      <c r="D7" s="20"/>
      <c r="E7" s="20"/>
      <c r="F7" s="20"/>
      <c r="G7" s="20"/>
      <c r="H7" s="20"/>
      <c r="I7" s="20"/>
    </row>
    <row r="8" spans="1:9" ht="15.75" customHeight="1" x14ac:dyDescent="0.25">
      <c r="A8" s="21" t="s">
        <v>18</v>
      </c>
      <c r="B8" s="21"/>
      <c r="C8" s="21"/>
      <c r="D8" s="21"/>
      <c r="E8" s="21"/>
      <c r="F8" s="21"/>
      <c r="G8" s="21"/>
      <c r="H8" s="21"/>
      <c r="I8" s="21"/>
    </row>
    <row r="9" spans="1:9" ht="15.75" customHeight="1" x14ac:dyDescent="0.25">
      <c r="A9" s="21" t="s">
        <v>5</v>
      </c>
      <c r="B9" s="21"/>
      <c r="C9" s="21"/>
      <c r="D9" s="21"/>
      <c r="E9" s="21"/>
      <c r="F9" s="21"/>
      <c r="G9" s="21"/>
      <c r="H9" s="21"/>
      <c r="I9" s="21"/>
    </row>
    <row r="10" spans="1:9" ht="15.75" customHeight="1" x14ac:dyDescent="0.25">
      <c r="A10" s="22" t="s">
        <v>49</v>
      </c>
      <c r="B10" s="22"/>
      <c r="C10" s="22"/>
      <c r="D10" s="22"/>
      <c r="E10" s="22"/>
      <c r="F10" s="22"/>
      <c r="G10" s="22"/>
      <c r="H10" s="22"/>
      <c r="I10" s="22"/>
    </row>
    <row r="11" spans="1:9" ht="15.75" customHeight="1" x14ac:dyDescent="0.25">
      <c r="A11" s="21" t="s">
        <v>6</v>
      </c>
      <c r="B11" s="21"/>
      <c r="C11" s="21"/>
      <c r="D11" s="21"/>
      <c r="E11" s="21"/>
      <c r="F11" s="21"/>
      <c r="G11" s="21"/>
      <c r="H11" s="21"/>
      <c r="I11" s="21"/>
    </row>
    <row r="12" spans="1:9" x14ac:dyDescent="0.25">
      <c r="A12" s="17"/>
      <c r="B12" s="17"/>
      <c r="C12" s="23"/>
      <c r="D12" s="23"/>
      <c r="E12" s="23"/>
      <c r="F12" s="23"/>
      <c r="G12" s="23"/>
      <c r="H12" s="23"/>
      <c r="I12" s="17"/>
    </row>
    <row r="13" spans="1:9" ht="16.5" customHeight="1" x14ac:dyDescent="0.25">
      <c r="A13" s="24" t="s">
        <v>7</v>
      </c>
      <c r="B13" s="24" t="s">
        <v>8</v>
      </c>
      <c r="C13" s="24" t="s">
        <v>9</v>
      </c>
      <c r="D13" s="24" t="s">
        <v>15</v>
      </c>
      <c r="E13" s="24"/>
      <c r="F13" s="24"/>
      <c r="G13" s="24" t="s">
        <v>43</v>
      </c>
      <c r="H13" s="24" t="s">
        <v>10</v>
      </c>
      <c r="I13" s="24" t="s">
        <v>47</v>
      </c>
    </row>
    <row r="14" spans="1:9" ht="94.5" x14ac:dyDescent="0.25">
      <c r="A14" s="24"/>
      <c r="B14" s="24"/>
      <c r="C14" s="24"/>
      <c r="D14" s="5" t="s">
        <v>13</v>
      </c>
      <c r="E14" s="24" t="s">
        <v>14</v>
      </c>
      <c r="F14" s="24"/>
      <c r="G14" s="24"/>
      <c r="H14" s="24"/>
      <c r="I14" s="24"/>
    </row>
    <row r="15" spans="1:9" x14ac:dyDescent="0.25">
      <c r="A15" s="24"/>
      <c r="B15" s="24"/>
      <c r="C15" s="24"/>
      <c r="D15" s="5" t="s">
        <v>11</v>
      </c>
      <c r="E15" s="5" t="s">
        <v>12</v>
      </c>
      <c r="F15" s="5" t="s">
        <v>11</v>
      </c>
      <c r="G15" s="24"/>
      <c r="H15" s="24"/>
      <c r="I15" s="24"/>
    </row>
    <row r="16" spans="1:9" x14ac:dyDescent="0.25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  <c r="G16" s="5" t="s">
        <v>17</v>
      </c>
      <c r="H16" s="5">
        <v>8</v>
      </c>
      <c r="I16" s="5">
        <v>9</v>
      </c>
    </row>
    <row r="17" spans="1:15" ht="110.25" x14ac:dyDescent="0.25">
      <c r="A17" s="25" t="s">
        <v>33</v>
      </c>
      <c r="B17" s="4" t="s">
        <v>25</v>
      </c>
      <c r="C17" s="5" t="s">
        <v>34</v>
      </c>
      <c r="D17" s="12">
        <v>1</v>
      </c>
      <c r="E17" s="5">
        <v>1</v>
      </c>
      <c r="F17" s="5">
        <v>1</v>
      </c>
      <c r="G17" s="5">
        <f>F17-E17</f>
        <v>0</v>
      </c>
      <c r="H17" s="26">
        <f>F17/E17*100</f>
        <v>100</v>
      </c>
      <c r="I17" s="6"/>
    </row>
    <row r="18" spans="1:15" ht="78.75" x14ac:dyDescent="0.25">
      <c r="A18" s="25"/>
      <c r="B18" s="4" t="s">
        <v>22</v>
      </c>
      <c r="C18" s="6" t="s">
        <v>20</v>
      </c>
      <c r="D18" s="5">
        <v>80</v>
      </c>
      <c r="E18" s="6">
        <v>80.5</v>
      </c>
      <c r="F18" s="6">
        <v>80.5</v>
      </c>
      <c r="G18" s="5">
        <f>F18-E18</f>
        <v>0</v>
      </c>
      <c r="H18" s="26">
        <f>F18/E18*100</f>
        <v>100</v>
      </c>
      <c r="I18" s="10"/>
    </row>
    <row r="19" spans="1:15" ht="172.5" customHeight="1" x14ac:dyDescent="0.25">
      <c r="A19" s="25"/>
      <c r="B19" s="4" t="s">
        <v>35</v>
      </c>
      <c r="C19" s="11" t="s">
        <v>20</v>
      </c>
      <c r="D19" s="12" t="s">
        <v>50</v>
      </c>
      <c r="E19" s="11">
        <v>44</v>
      </c>
      <c r="F19" s="11">
        <v>44</v>
      </c>
      <c r="G19" s="12">
        <f>F19-E19</f>
        <v>0</v>
      </c>
      <c r="H19" s="27">
        <f>F19/E19*100</f>
        <v>100</v>
      </c>
      <c r="I19" s="13"/>
    </row>
    <row r="20" spans="1:15" ht="167.25" customHeight="1" x14ac:dyDescent="0.25">
      <c r="A20" s="25"/>
      <c r="B20" s="19" t="s">
        <v>51</v>
      </c>
      <c r="C20" s="11" t="s">
        <v>23</v>
      </c>
      <c r="D20" s="12">
        <v>39</v>
      </c>
      <c r="E20" s="11">
        <v>46</v>
      </c>
      <c r="F20" s="11">
        <v>46</v>
      </c>
      <c r="G20" s="12">
        <f>F20-E20</f>
        <v>0</v>
      </c>
      <c r="H20" s="28">
        <f>F20/E20*100</f>
        <v>100</v>
      </c>
      <c r="I20" s="5"/>
    </row>
    <row r="21" spans="1:15" ht="220.5" x14ac:dyDescent="0.25">
      <c r="A21" s="7" t="s">
        <v>29</v>
      </c>
      <c r="B21" s="29" t="s">
        <v>26</v>
      </c>
      <c r="C21" s="5" t="s">
        <v>27</v>
      </c>
      <c r="D21" s="12">
        <v>150</v>
      </c>
      <c r="E21" s="5">
        <v>150</v>
      </c>
      <c r="F21" s="12">
        <v>206</v>
      </c>
      <c r="G21" s="5">
        <f t="shared" ref="G21:G30" si="0">F21-E21</f>
        <v>56</v>
      </c>
      <c r="H21" s="26">
        <f t="shared" ref="H21:H30" si="1">F21/E21*100</f>
        <v>137.33333333333334</v>
      </c>
      <c r="I21" s="14"/>
    </row>
    <row r="22" spans="1:15" ht="104.25" customHeight="1" x14ac:dyDescent="0.25">
      <c r="A22" s="7"/>
      <c r="B22" s="29" t="s">
        <v>28</v>
      </c>
      <c r="C22" s="5" t="s">
        <v>20</v>
      </c>
      <c r="D22" s="12">
        <v>85</v>
      </c>
      <c r="E22" s="5">
        <v>85</v>
      </c>
      <c r="F22" s="5">
        <v>85</v>
      </c>
      <c r="G22" s="5">
        <f t="shared" si="0"/>
        <v>0</v>
      </c>
      <c r="H22" s="5">
        <f t="shared" si="1"/>
        <v>100</v>
      </c>
      <c r="I22" s="6"/>
    </row>
    <row r="23" spans="1:15" ht="141.75" x14ac:dyDescent="0.25">
      <c r="A23" s="8" t="s">
        <v>30</v>
      </c>
      <c r="B23" s="29" t="s">
        <v>19</v>
      </c>
      <c r="C23" s="12" t="s">
        <v>20</v>
      </c>
      <c r="D23" s="12">
        <v>0</v>
      </c>
      <c r="E23" s="12">
        <v>1.5</v>
      </c>
      <c r="F23" s="12">
        <v>0</v>
      </c>
      <c r="G23" s="12">
        <f t="shared" si="0"/>
        <v>-1.5</v>
      </c>
      <c r="H23" s="5">
        <v>0</v>
      </c>
      <c r="I23" s="5" t="s">
        <v>52</v>
      </c>
    </row>
    <row r="24" spans="1:15" ht="111" customHeight="1" x14ac:dyDescent="0.25">
      <c r="A24" s="8"/>
      <c r="B24" s="29" t="s">
        <v>21</v>
      </c>
      <c r="C24" s="12" t="s">
        <v>23</v>
      </c>
      <c r="D24" s="12">
        <v>9</v>
      </c>
      <c r="E24" s="12">
        <v>17</v>
      </c>
      <c r="F24" s="12">
        <v>17</v>
      </c>
      <c r="G24" s="12">
        <f t="shared" si="0"/>
        <v>0</v>
      </c>
      <c r="H24" s="5">
        <f t="shared" si="1"/>
        <v>100</v>
      </c>
      <c r="I24" s="6"/>
    </row>
    <row r="25" spans="1:15" ht="157.5" x14ac:dyDescent="0.25">
      <c r="A25" s="16" t="s">
        <v>31</v>
      </c>
      <c r="B25" s="30" t="s">
        <v>32</v>
      </c>
      <c r="C25" s="12" t="s">
        <v>23</v>
      </c>
      <c r="D25" s="12">
        <v>30</v>
      </c>
      <c r="E25" s="12">
        <v>29</v>
      </c>
      <c r="F25" s="12">
        <v>29</v>
      </c>
      <c r="G25" s="12">
        <f t="shared" si="0"/>
        <v>0</v>
      </c>
      <c r="H25" s="26">
        <f t="shared" si="1"/>
        <v>100</v>
      </c>
      <c r="I25" s="6"/>
    </row>
    <row r="26" spans="1:15" ht="47.25" x14ac:dyDescent="0.25">
      <c r="A26" s="16"/>
      <c r="B26" s="31" t="s">
        <v>36</v>
      </c>
      <c r="C26" s="6" t="s">
        <v>23</v>
      </c>
      <c r="D26" s="12">
        <v>25</v>
      </c>
      <c r="E26" s="5">
        <v>20</v>
      </c>
      <c r="F26" s="6">
        <v>20</v>
      </c>
      <c r="G26" s="5">
        <f t="shared" si="0"/>
        <v>0</v>
      </c>
      <c r="H26" s="26">
        <f t="shared" si="1"/>
        <v>100</v>
      </c>
      <c r="I26" s="9"/>
    </row>
    <row r="27" spans="1:15" x14ac:dyDescent="0.25">
      <c r="A27" s="16"/>
      <c r="B27" s="31" t="s">
        <v>37</v>
      </c>
      <c r="C27" s="6" t="s">
        <v>23</v>
      </c>
      <c r="D27" s="12">
        <v>2</v>
      </c>
      <c r="E27" s="5">
        <v>6</v>
      </c>
      <c r="F27" s="6">
        <v>6</v>
      </c>
      <c r="G27" s="5">
        <f t="shared" si="0"/>
        <v>0</v>
      </c>
      <c r="H27" s="26">
        <f t="shared" si="1"/>
        <v>100</v>
      </c>
      <c r="I27" s="10"/>
    </row>
    <row r="28" spans="1:15" ht="31.5" x14ac:dyDescent="0.25">
      <c r="A28" s="16"/>
      <c r="B28" s="31" t="s">
        <v>44</v>
      </c>
      <c r="C28" s="6" t="s">
        <v>23</v>
      </c>
      <c r="D28" s="12">
        <v>0</v>
      </c>
      <c r="E28" s="5">
        <v>3</v>
      </c>
      <c r="F28" s="6">
        <v>3</v>
      </c>
      <c r="G28" s="5">
        <f t="shared" si="0"/>
        <v>0</v>
      </c>
      <c r="H28" s="26">
        <f t="shared" si="1"/>
        <v>100</v>
      </c>
      <c r="I28" s="5"/>
      <c r="J28" s="32"/>
    </row>
    <row r="29" spans="1:15" ht="47.25" x14ac:dyDescent="0.25">
      <c r="A29" s="16"/>
      <c r="B29" s="31" t="s">
        <v>38</v>
      </c>
      <c r="C29" s="6" t="s">
        <v>23</v>
      </c>
      <c r="D29" s="5">
        <v>3</v>
      </c>
      <c r="E29" s="5">
        <v>0</v>
      </c>
      <c r="F29" s="6">
        <v>0</v>
      </c>
      <c r="G29" s="5">
        <f t="shared" si="0"/>
        <v>0</v>
      </c>
      <c r="H29" s="26">
        <v>0</v>
      </c>
      <c r="I29" s="5" t="s">
        <v>46</v>
      </c>
    </row>
    <row r="30" spans="1:15" ht="219" customHeight="1" x14ac:dyDescent="0.25">
      <c r="A30" s="33" t="s">
        <v>40</v>
      </c>
      <c r="B30" s="29" t="s">
        <v>41</v>
      </c>
      <c r="C30" s="5" t="s">
        <v>20</v>
      </c>
      <c r="D30" s="5">
        <v>15</v>
      </c>
      <c r="E30" s="5">
        <v>62.9</v>
      </c>
      <c r="F30" s="5">
        <v>62.9</v>
      </c>
      <c r="G30" s="5">
        <f t="shared" si="0"/>
        <v>0</v>
      </c>
      <c r="H30" s="5">
        <f t="shared" si="1"/>
        <v>100</v>
      </c>
      <c r="I30" s="6"/>
      <c r="J30" s="34"/>
      <c r="K30" s="15"/>
      <c r="L30" s="34"/>
      <c r="O30" s="34"/>
    </row>
    <row r="31" spans="1:15" ht="36" customHeight="1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15"/>
      <c r="L31" s="34"/>
    </row>
    <row r="33" spans="1:11" ht="37.5" customHeight="1" x14ac:dyDescent="0.3">
      <c r="A33" s="35" t="s">
        <v>24</v>
      </c>
      <c r="B33" s="35"/>
      <c r="D33" s="36" t="s">
        <v>39</v>
      </c>
      <c r="E33" s="37"/>
      <c r="F33" s="37"/>
      <c r="G33" s="37"/>
      <c r="H33" s="37"/>
      <c r="I33" s="38" t="s">
        <v>45</v>
      </c>
      <c r="J33" s="39"/>
      <c r="K33" s="39"/>
    </row>
    <row r="34" spans="1:11" ht="18.75" x14ac:dyDescent="0.25">
      <c r="A34" s="40"/>
      <c r="B34" s="40"/>
      <c r="D34" s="41"/>
      <c r="E34" s="40"/>
      <c r="F34" s="40"/>
      <c r="G34" s="40"/>
      <c r="H34" s="40"/>
      <c r="I34" s="41"/>
      <c r="J34" s="41"/>
    </row>
    <row r="35" spans="1:11" ht="45" customHeight="1" x14ac:dyDescent="0.25">
      <c r="A35" s="42" t="s">
        <v>48</v>
      </c>
      <c r="B35" s="42"/>
      <c r="C35" s="40"/>
      <c r="D35" s="40"/>
      <c r="E35" s="40"/>
      <c r="F35" s="40"/>
      <c r="G35" s="40"/>
      <c r="H35" s="40"/>
      <c r="I35" s="40"/>
      <c r="J35" s="40"/>
      <c r="K35" s="40"/>
    </row>
    <row r="36" spans="1:11" x14ac:dyDescent="0.25">
      <c r="A36" s="43"/>
      <c r="B36" s="43"/>
      <c r="C36" s="43"/>
      <c r="D36" s="43"/>
      <c r="E36" s="43"/>
      <c r="F36" s="43"/>
      <c r="G36" s="43"/>
      <c r="H36" s="43"/>
      <c r="I36" s="43"/>
      <c r="J36" s="44"/>
      <c r="K36" s="44"/>
    </row>
    <row r="37" spans="1:11" x14ac:dyDescent="0.25">
      <c r="A37" s="45"/>
      <c r="B37" s="46"/>
      <c r="C37" s="45"/>
      <c r="D37" s="45"/>
      <c r="E37" s="45"/>
      <c r="F37" s="47"/>
      <c r="G37" s="47"/>
      <c r="H37" s="47"/>
      <c r="I37" s="47"/>
      <c r="J37" s="48"/>
      <c r="K37" s="48"/>
    </row>
    <row r="38" spans="1:11" x14ac:dyDescent="0.25">
      <c r="A38" s="49"/>
      <c r="B38" s="49"/>
      <c r="C38" s="45"/>
      <c r="D38" s="45"/>
      <c r="E38" s="45"/>
      <c r="F38" s="50"/>
      <c r="G38" s="50"/>
      <c r="H38" s="50"/>
      <c r="I38" s="50" t="s">
        <v>42</v>
      </c>
      <c r="J38" s="51"/>
      <c r="K38" s="51"/>
    </row>
    <row r="39" spans="1:11" x14ac:dyDescent="0.25">
      <c r="A39" s="15"/>
      <c r="B39" s="52"/>
      <c r="C39" s="53"/>
      <c r="D39" s="2"/>
      <c r="E39" s="45"/>
      <c r="F39" s="45"/>
      <c r="G39" s="2"/>
      <c r="H39" s="3"/>
      <c r="I39" s="1"/>
    </row>
    <row r="40" spans="1:11" x14ac:dyDescent="0.25">
      <c r="A40" s="15"/>
      <c r="B40" s="34"/>
      <c r="C40" s="34"/>
      <c r="D40" s="34"/>
      <c r="E40" s="34"/>
      <c r="F40" s="34"/>
      <c r="G40" s="34"/>
      <c r="H40" s="34"/>
      <c r="I40" s="34"/>
    </row>
    <row r="41" spans="1:11" x14ac:dyDescent="0.25">
      <c r="A41" s="34"/>
      <c r="B41" s="34"/>
      <c r="C41" s="34"/>
      <c r="D41" s="34"/>
      <c r="E41" s="34"/>
      <c r="F41" s="34"/>
      <c r="G41" s="34"/>
      <c r="H41" s="34"/>
      <c r="I41" s="34"/>
    </row>
  </sheetData>
  <mergeCells count="26">
    <mergeCell ref="G1:I1"/>
    <mergeCell ref="G2:I2"/>
    <mergeCell ref="A11:I11"/>
    <mergeCell ref="E14:F14"/>
    <mergeCell ref="D13:F13"/>
    <mergeCell ref="G4:I4"/>
    <mergeCell ref="A10:I10"/>
    <mergeCell ref="B13:B15"/>
    <mergeCell ref="A13:A15"/>
    <mergeCell ref="G13:G15"/>
    <mergeCell ref="H13:H15"/>
    <mergeCell ref="I13:I15"/>
    <mergeCell ref="C13:C15"/>
    <mergeCell ref="A39:A40"/>
    <mergeCell ref="A38:B38"/>
    <mergeCell ref="A36:I36"/>
    <mergeCell ref="A33:B33"/>
    <mergeCell ref="A9:I9"/>
    <mergeCell ref="A25:A29"/>
    <mergeCell ref="A17:A20"/>
    <mergeCell ref="A35:B35"/>
    <mergeCell ref="K30:K31"/>
    <mergeCell ref="A8:I8"/>
    <mergeCell ref="A7:I7"/>
    <mergeCell ref="A6:I6"/>
    <mergeCell ref="G3:I3"/>
  </mergeCells>
  <pageMargins left="0.25" right="0.25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2024-01-24T13:43:19Z</cp:lastPrinted>
  <dcterms:created xsi:type="dcterms:W3CDTF">2018-05-24T06:43:39Z</dcterms:created>
  <dcterms:modified xsi:type="dcterms:W3CDTF">2024-02-26T11:53:21Z</dcterms:modified>
</cp:coreProperties>
</file>